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COSAS DE TRABAJO\Trabajo ANEP\"/>
    </mc:Choice>
  </mc:AlternateContent>
  <xr:revisionPtr revIDLastSave="0" documentId="8_{A117F638-84BF-4D8E-BEB6-1CE3D669D0BC}" xr6:coauthVersionLast="47" xr6:coauthVersionMax="47" xr10:uidLastSave="{00000000-0000-0000-0000-000000000000}"/>
  <bookViews>
    <workbookView xWindow="-108" yWindow="-108" windowWidth="23256" windowHeight="12576" xr2:uid="{70FD7B03-EEC9-4053-A930-E3B8FE9B225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7" i="1" l="1"/>
  <c r="F36" i="1"/>
  <c r="F21" i="1"/>
  <c r="F6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58" i="1" l="1"/>
  <c r="F60" i="1" s="1"/>
  <c r="F62" i="1" l="1"/>
  <c r="F68" i="1" s="1"/>
</calcChain>
</file>

<file path=xl/sharedStrings.xml><?xml version="1.0" encoding="utf-8"?>
<sst xmlns="http://schemas.openxmlformats.org/spreadsheetml/2006/main" count="76" uniqueCount="58">
  <si>
    <t>DIRECCION SECTORIAL DE INFRAESTRUCTURA</t>
  </si>
  <si>
    <t xml:space="preserve">COMISION DESCENTRALIZADA CANELONES OESTE </t>
  </si>
  <si>
    <t>DATOS DEL LOCAL</t>
  </si>
  <si>
    <r>
      <t>TIPO Y NUMERO:</t>
    </r>
    <r>
      <rPr>
        <b/>
        <sz val="10"/>
        <color indexed="10"/>
        <rFont val="Arial Narrow"/>
        <family val="2"/>
      </rPr>
      <t xml:space="preserve">  ESCUELA N° 181</t>
    </r>
  </si>
  <si>
    <t xml:space="preserve">DEPARTAMENTO: Canelones, Las Piedras </t>
  </si>
  <si>
    <t>PROGRAMA</t>
  </si>
  <si>
    <t>OBJETO DE LAS OBRAS</t>
  </si>
  <si>
    <t xml:space="preserve">readecuacion Instalacion Electrica </t>
  </si>
  <si>
    <t xml:space="preserve">R U B R A D O </t>
  </si>
  <si>
    <t>RUBRO</t>
  </si>
  <si>
    <t>DESCRIPCION</t>
  </si>
  <si>
    <t>UNIDAD</t>
  </si>
  <si>
    <t>CANTIDAD</t>
  </si>
  <si>
    <t>COSTO UNITARIO (EN $)</t>
  </si>
  <si>
    <t>TOTAL RUBRO       (EN $)</t>
  </si>
  <si>
    <t>INSTALACIÓN ELÉCTRICA</t>
  </si>
  <si>
    <t>1.1</t>
  </si>
  <si>
    <t>tomas corrientes</t>
  </si>
  <si>
    <t>un</t>
  </si>
  <si>
    <t>1.2</t>
  </si>
  <si>
    <t>iluminacion interior (artefacto estanco con acrilico doble tubo led 18w)</t>
  </si>
  <si>
    <t>1.3</t>
  </si>
  <si>
    <t>descarga a tierra.</t>
  </si>
  <si>
    <t>1.4</t>
  </si>
  <si>
    <t xml:space="preserve">iluminacion de emergencia </t>
  </si>
  <si>
    <t>1.5</t>
  </si>
  <si>
    <t xml:space="preserve">Canalizaciones </t>
  </si>
  <si>
    <t>1.6</t>
  </si>
  <si>
    <t xml:space="preserve">Lineas de derivaciones de tablero TG  a tablero Secundarios </t>
  </si>
  <si>
    <t>1.7</t>
  </si>
  <si>
    <t>1.8</t>
  </si>
  <si>
    <t xml:space="preserve">escabaciones </t>
  </si>
  <si>
    <t>1.9</t>
  </si>
  <si>
    <t>Rfegistros Piso (Camara 20x20)</t>
  </si>
  <si>
    <t>2.0</t>
  </si>
  <si>
    <t xml:space="preserve">iluminacion en columna hierro con 3 reflectores led 150w Philips. </t>
  </si>
  <si>
    <t>2.1</t>
  </si>
  <si>
    <t>Toma Industrial horno</t>
  </si>
  <si>
    <t>2.2</t>
  </si>
  <si>
    <t xml:space="preserve">Albañileria </t>
  </si>
  <si>
    <t xml:space="preserve">Limpieza </t>
  </si>
  <si>
    <t>A</t>
  </si>
  <si>
    <t>MONTO de OBRAS</t>
  </si>
  <si>
    <t>B</t>
  </si>
  <si>
    <t>IVA OBRA (22% sobre A)</t>
  </si>
  <si>
    <t>C</t>
  </si>
  <si>
    <t>TOTAL (A + B)</t>
  </si>
  <si>
    <t>D</t>
  </si>
  <si>
    <t xml:space="preserve">MONTO IMPONIBLE </t>
  </si>
  <si>
    <t>E</t>
  </si>
  <si>
    <t>LEYES SOCIALES (66,76% de D)</t>
  </si>
  <si>
    <t>F</t>
  </si>
  <si>
    <t>MONTO TOTAL OFERTADO (C+E)</t>
  </si>
  <si>
    <t>Tablero general de chapa 90 módulos</t>
  </si>
  <si>
    <t>Tableros secundario de chapa  50 módulos</t>
  </si>
  <si>
    <t>bandeja 100x50</t>
  </si>
  <si>
    <t>Registro de  piso (camara 40x40)</t>
  </si>
  <si>
    <t>Fecha: 06/2026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</si>
</sst>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b/>
      <sz val="16"/>
      <name val="Arial Black"/>
      <family val="2"/>
    </font>
    <font>
      <b/>
      <sz val="14"/>
      <name val="Arial Black"/>
      <family val="2"/>
    </font>
    <font>
      <b/>
      <sz val="10"/>
      <name val="Arial"/>
      <family val="2"/>
    </font>
    <font>
      <b/>
      <sz val="11"/>
      <color indexed="8"/>
      <name val="Futura Md BT"/>
    </font>
    <font>
      <sz val="10"/>
      <name val="Arial Narrow"/>
      <family val="2"/>
    </font>
    <font>
      <b/>
      <sz val="10"/>
      <color indexed="10"/>
      <name val="Arial Narrow"/>
      <family val="2"/>
    </font>
    <font>
      <b/>
      <sz val="8"/>
      <color rgb="FFFF0000"/>
      <name val="Arial Narrow"/>
      <family val="2"/>
    </font>
    <font>
      <sz val="8"/>
      <color indexed="8"/>
      <name val="Arial Narrow"/>
      <family val="2"/>
    </font>
    <font>
      <b/>
      <sz val="12"/>
      <name val="Arial"/>
      <family val="2"/>
    </font>
    <font>
      <sz val="10"/>
      <color indexed="8"/>
      <name val="Arial Narrow"/>
      <family val="2"/>
    </font>
    <font>
      <b/>
      <sz val="16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1"/>
      <name val="Arial"/>
      <family val="2"/>
    </font>
    <font>
      <b/>
      <sz val="10"/>
      <color indexed="8"/>
      <name val="Arial Narrow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7" fillId="0" borderId="3" xfId="0" applyFont="1" applyBorder="1"/>
    <xf numFmtId="0" fontId="9" fillId="0" borderId="3" xfId="0" applyFont="1" applyBorder="1"/>
    <xf numFmtId="0" fontId="7" fillId="0" borderId="4" xfId="0" applyFont="1" applyBorder="1"/>
    <xf numFmtId="0" fontId="10" fillId="0" borderId="4" xfId="0" applyFont="1" applyBorder="1"/>
    <xf numFmtId="0" fontId="11" fillId="0" borderId="0" xfId="0" applyFont="1"/>
    <xf numFmtId="0" fontId="7" fillId="0" borderId="0" xfId="0" applyFont="1"/>
    <xf numFmtId="0" fontId="12" fillId="0" borderId="0" xfId="0" applyFont="1"/>
    <xf numFmtId="0" fontId="0" fillId="0" borderId="0" xfId="0" applyAlignment="1">
      <alignment horizontal="left"/>
    </xf>
    <xf numFmtId="0" fontId="7" fillId="0" borderId="5" xfId="0" applyFont="1" applyBorder="1" applyAlignment="1">
      <alignment vertical="center"/>
    </xf>
    <xf numFmtId="0" fontId="12" fillId="0" borderId="6" xfId="0" applyFont="1" applyBorder="1"/>
    <xf numFmtId="0" fontId="0" fillId="0" borderId="0" xfId="0" applyAlignment="1">
      <alignment horizontal="center"/>
    </xf>
    <xf numFmtId="0" fontId="11" fillId="0" borderId="7" xfId="0" applyFont="1" applyBorder="1"/>
    <xf numFmtId="0" fontId="0" fillId="0" borderId="8" xfId="0" applyBorder="1"/>
    <xf numFmtId="0" fontId="13" fillId="0" borderId="0" xfId="0" applyFont="1"/>
    <xf numFmtId="0" fontId="14" fillId="0" borderId="0" xfId="0" applyFont="1" applyAlignment="1">
      <alignment horizontal="left" vertical="center"/>
    </xf>
    <xf numFmtId="0" fontId="15" fillId="2" borderId="1" xfId="0" applyFont="1" applyFill="1" applyBorder="1" applyAlignment="1">
      <alignment horizontal="center"/>
    </xf>
    <xf numFmtId="0" fontId="15" fillId="2" borderId="9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/>
    </xf>
    <xf numFmtId="0" fontId="14" fillId="0" borderId="0" xfId="0" applyFont="1"/>
    <xf numFmtId="0" fontId="16" fillId="2" borderId="10" xfId="0" applyFont="1" applyFill="1" applyBorder="1" applyAlignment="1">
      <alignment horizontal="center" vertical="center"/>
    </xf>
    <xf numFmtId="0" fontId="16" fillId="3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16" fillId="2" borderId="9" xfId="0" applyFont="1" applyFill="1" applyBorder="1"/>
    <xf numFmtId="0" fontId="0" fillId="2" borderId="9" xfId="0" applyFill="1" applyBorder="1"/>
    <xf numFmtId="0" fontId="0" fillId="3" borderId="9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14" fillId="0" borderId="11" xfId="0" applyFont="1" applyBorder="1"/>
    <xf numFmtId="0" fontId="14" fillId="0" borderId="3" xfId="0" applyFont="1" applyBorder="1" applyAlignment="1">
      <alignment horizontal="center"/>
    </xf>
    <xf numFmtId="4" fontId="0" fillId="3" borderId="4" xfId="0" applyNumberFormat="1" applyFill="1" applyBorder="1" applyAlignment="1">
      <alignment horizontal="center"/>
    </xf>
    <xf numFmtId="0" fontId="14" fillId="0" borderId="11" xfId="0" applyFont="1" applyBorder="1" applyAlignment="1">
      <alignment wrapText="1"/>
    </xf>
    <xf numFmtId="0" fontId="0" fillId="0" borderId="12" xfId="0" applyBorder="1" applyAlignment="1">
      <alignment horizontal="center"/>
    </xf>
    <xf numFmtId="0" fontId="14" fillId="0" borderId="4" xfId="0" applyFont="1" applyBorder="1" applyAlignment="1">
      <alignment wrapText="1"/>
    </xf>
    <xf numFmtId="0" fontId="0" fillId="0" borderId="13" xfId="0" applyBorder="1" applyAlignment="1">
      <alignment horizontal="center"/>
    </xf>
    <xf numFmtId="4" fontId="0" fillId="3" borderId="13" xfId="0" applyNumberFormat="1" applyFill="1" applyBorder="1" applyAlignment="1">
      <alignment horizontal="center"/>
    </xf>
    <xf numFmtId="0" fontId="14" fillId="0" borderId="4" xfId="0" applyFont="1" applyBorder="1"/>
    <xf numFmtId="0" fontId="0" fillId="0" borderId="14" xfId="0" applyBorder="1" applyAlignment="1">
      <alignment horizontal="center"/>
    </xf>
    <xf numFmtId="0" fontId="14" fillId="0" borderId="14" xfId="0" applyFont="1" applyBorder="1"/>
    <xf numFmtId="0" fontId="14" fillId="0" borderId="14" xfId="0" applyFont="1" applyBorder="1" applyAlignment="1">
      <alignment horizontal="center"/>
    </xf>
    <xf numFmtId="4" fontId="0" fillId="0" borderId="14" xfId="0" applyNumberFormat="1" applyBorder="1" applyAlignment="1">
      <alignment horizontal="center"/>
    </xf>
    <xf numFmtId="4" fontId="0" fillId="0" borderId="15" xfId="0" applyNumberForma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0" fillId="0" borderId="16" xfId="0" applyBorder="1" applyAlignment="1">
      <alignment horizontal="left" vertical="center"/>
    </xf>
    <xf numFmtId="0" fontId="0" fillId="0" borderId="16" xfId="0" applyBorder="1"/>
    <xf numFmtId="0" fontId="0" fillId="0" borderId="14" xfId="0" applyBorder="1"/>
    <xf numFmtId="3" fontId="17" fillId="0" borderId="1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left" vertical="center"/>
    </xf>
    <xf numFmtId="0" fontId="10" fillId="0" borderId="0" xfId="0" applyFont="1"/>
    <xf numFmtId="3" fontId="12" fillId="0" borderId="0" xfId="0" applyNumberFormat="1" applyFont="1" applyAlignment="1">
      <alignment horizontal="center" vertical="center"/>
    </xf>
    <xf numFmtId="0" fontId="10" fillId="0" borderId="14" xfId="0" applyFont="1" applyBorder="1"/>
    <xf numFmtId="3" fontId="12" fillId="0" borderId="17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0" fillId="0" borderId="14" xfId="0" applyBorder="1" applyAlignment="1">
      <alignment horizontal="left" vertical="center"/>
    </xf>
    <xf numFmtId="3" fontId="12" fillId="0" borderId="14" xfId="0" applyNumberFormat="1" applyFont="1" applyBorder="1" applyAlignment="1">
      <alignment horizontal="center" vertical="center"/>
    </xf>
    <xf numFmtId="0" fontId="18" fillId="0" borderId="16" xfId="0" applyFont="1" applyBorder="1" applyAlignment="1">
      <alignment horizontal="center"/>
    </xf>
    <xf numFmtId="0" fontId="19" fillId="0" borderId="7" xfId="0" applyFont="1" applyBorder="1" applyAlignment="1">
      <alignment horizontal="left" vertical="center"/>
    </xf>
    <xf numFmtId="0" fontId="19" fillId="0" borderId="16" xfId="0" applyFont="1" applyBorder="1"/>
    <xf numFmtId="0" fontId="19" fillId="0" borderId="14" xfId="0" applyFont="1" applyBorder="1"/>
    <xf numFmtId="3" fontId="14" fillId="0" borderId="0" xfId="0" applyNumberFormat="1" applyFont="1" applyAlignment="1">
      <alignment horizontal="center" vertical="center"/>
    </xf>
    <xf numFmtId="0" fontId="14" fillId="0" borderId="16" xfId="0" applyFont="1" applyBorder="1" applyAlignment="1">
      <alignment horizontal="left" vertical="center"/>
    </xf>
    <xf numFmtId="0" fontId="0" fillId="0" borderId="16" xfId="0" applyBorder="1" applyAlignment="1">
      <alignment horizontal="left"/>
    </xf>
    <xf numFmtId="3" fontId="12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3" fontId="12" fillId="4" borderId="1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586740</xdr:colOff>
      <xdr:row>40</xdr:row>
      <xdr:rowOff>160020</xdr:rowOff>
    </xdr:from>
    <xdr:to>
      <xdr:col>1</xdr:col>
      <xdr:colOff>1882139</xdr:colOff>
      <xdr:row>47</xdr:row>
      <xdr:rowOff>33020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0F0F405-0EE8-4A6C-B5DE-B0E90D6B1F9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" y="9151620"/>
          <a:ext cx="1295399" cy="11531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06413-88B5-4437-A922-78ECA12295E7}">
  <dimension ref="A1:F69"/>
  <sheetViews>
    <sheetView tabSelected="1" topLeftCell="A58" workbookViewId="0">
      <selection activeCell="I36" sqref="I36"/>
    </sheetView>
  </sheetViews>
  <sheetFormatPr baseColWidth="10" defaultRowHeight="14.4"/>
  <cols>
    <col min="1" max="1" width="6.88671875" customWidth="1"/>
    <col min="2" max="2" width="53.88671875" customWidth="1"/>
    <col min="3" max="3" width="8.6640625" customWidth="1"/>
    <col min="4" max="4" width="10.77734375" customWidth="1"/>
  </cols>
  <sheetData>
    <row r="1" spans="1:6" ht="15.6">
      <c r="E1" s="1" t="s">
        <v>57</v>
      </c>
    </row>
    <row r="2" spans="1:6" ht="25.2">
      <c r="A2" s="2" t="s">
        <v>0</v>
      </c>
    </row>
    <row r="3" spans="1:6" ht="21.6" thickBot="1">
      <c r="A3" s="3" t="s">
        <v>1</v>
      </c>
    </row>
    <row r="4" spans="1:6" ht="15" thickBot="1">
      <c r="A4" s="4" t="s">
        <v>2</v>
      </c>
      <c r="B4" s="5"/>
      <c r="C4" s="6"/>
      <c r="D4" s="6"/>
      <c r="E4" s="6"/>
      <c r="F4" s="6"/>
    </row>
    <row r="5" spans="1:6">
      <c r="A5" s="7" t="s">
        <v>3</v>
      </c>
      <c r="B5" s="8"/>
      <c r="C5" s="6"/>
      <c r="D5" s="6"/>
      <c r="E5" s="6"/>
      <c r="F5" s="6"/>
    </row>
    <row r="6" spans="1:6">
      <c r="A6" s="9" t="s">
        <v>4</v>
      </c>
      <c r="B6" s="10"/>
      <c r="C6" s="6"/>
      <c r="D6" s="6"/>
      <c r="E6" s="6"/>
      <c r="F6" s="6"/>
    </row>
    <row r="7" spans="1:6" ht="15.6">
      <c r="A7" s="11"/>
    </row>
    <row r="8" spans="1:6" ht="16.2" thickBot="1">
      <c r="A8" s="11"/>
    </row>
    <row r="9" spans="1:6" ht="15" thickBot="1">
      <c r="A9" s="4" t="s">
        <v>5</v>
      </c>
      <c r="B9" s="5"/>
    </row>
    <row r="10" spans="1:6">
      <c r="A10" s="12" t="s">
        <v>6</v>
      </c>
      <c r="B10" s="13"/>
      <c r="C10" s="14"/>
      <c r="D10" s="14"/>
      <c r="E10" s="14"/>
      <c r="F10" s="14"/>
    </row>
    <row r="11" spans="1:6">
      <c r="A11" s="15" t="s">
        <v>7</v>
      </c>
      <c r="B11" s="16"/>
      <c r="C11" s="17"/>
      <c r="D11" s="17"/>
      <c r="E11" s="17"/>
      <c r="F11" s="17"/>
    </row>
    <row r="12" spans="1:6" ht="15.6">
      <c r="A12" s="18"/>
      <c r="B12" s="19"/>
    </row>
    <row r="13" spans="1:6" ht="21">
      <c r="A13" s="17"/>
      <c r="B13" s="20"/>
      <c r="C13" s="17"/>
      <c r="D13" s="17"/>
      <c r="E13" s="17"/>
      <c r="F13" s="17"/>
    </row>
    <row r="14" spans="1:6" ht="21.6" thickBot="1">
      <c r="A14" s="21"/>
      <c r="B14" s="20"/>
      <c r="C14" s="17"/>
      <c r="D14" s="17"/>
      <c r="E14" s="17"/>
      <c r="F14" s="17"/>
    </row>
    <row r="15" spans="1:6" ht="23.4" thickBot="1">
      <c r="A15" s="22" t="s">
        <v>8</v>
      </c>
      <c r="B15" s="23"/>
      <c r="C15" s="23"/>
      <c r="D15" s="23"/>
      <c r="E15" s="23"/>
      <c r="F15" s="24"/>
    </row>
    <row r="16" spans="1:6">
      <c r="A16" s="17"/>
      <c r="B16" s="25"/>
    </row>
    <row r="17" spans="1:6" ht="15" thickBot="1">
      <c r="A17" s="17"/>
      <c r="B17" s="25"/>
    </row>
    <row r="18" spans="1:6" ht="42" thickBot="1">
      <c r="A18" s="26" t="s">
        <v>9</v>
      </c>
      <c r="B18" s="26" t="s">
        <v>10</v>
      </c>
      <c r="C18" s="26" t="s">
        <v>11</v>
      </c>
      <c r="D18" s="26" t="s">
        <v>12</v>
      </c>
      <c r="E18" s="27" t="s">
        <v>13</v>
      </c>
      <c r="F18" s="27" t="s">
        <v>14</v>
      </c>
    </row>
    <row r="19" spans="1:6" ht="15" thickBot="1">
      <c r="A19" s="28"/>
    </row>
    <row r="20" spans="1:6" ht="15" thickBot="1">
      <c r="A20" s="29">
        <v>1</v>
      </c>
      <c r="B20" s="30" t="s">
        <v>15</v>
      </c>
      <c r="C20" s="31"/>
      <c r="D20" s="31"/>
      <c r="E20" s="32"/>
      <c r="F20" s="33"/>
    </row>
    <row r="21" spans="1:6">
      <c r="A21" s="34">
        <v>1</v>
      </c>
      <c r="B21" s="35" t="s">
        <v>55</v>
      </c>
      <c r="C21" s="36" t="s">
        <v>18</v>
      </c>
      <c r="D21" s="34">
        <v>1</v>
      </c>
      <c r="E21" s="37">
        <v>35000</v>
      </c>
      <c r="F21" s="37">
        <f>E21*D21</f>
        <v>35000</v>
      </c>
    </row>
    <row r="22" spans="1:6" ht="27">
      <c r="A22" s="34" t="s">
        <v>16</v>
      </c>
      <c r="B22" s="38" t="s">
        <v>17</v>
      </c>
      <c r="C22" s="36" t="s">
        <v>18</v>
      </c>
      <c r="D22" s="34">
        <v>38</v>
      </c>
      <c r="E22" s="37">
        <v>2100</v>
      </c>
      <c r="F22" s="37">
        <f>E22*D22</f>
        <v>79800</v>
      </c>
    </row>
    <row r="23" spans="1:6" ht="33" customHeight="1">
      <c r="A23" s="34" t="s">
        <v>19</v>
      </c>
      <c r="B23" s="38" t="s">
        <v>20</v>
      </c>
      <c r="C23" s="36" t="s">
        <v>18</v>
      </c>
      <c r="D23" s="34">
        <v>62</v>
      </c>
      <c r="E23" s="37">
        <v>2200</v>
      </c>
      <c r="F23" s="37">
        <f>E23*D23</f>
        <v>136400</v>
      </c>
    </row>
    <row r="24" spans="1:6">
      <c r="A24" s="34" t="s">
        <v>21</v>
      </c>
      <c r="B24" s="35" t="s">
        <v>22</v>
      </c>
      <c r="C24" s="36" t="s">
        <v>18</v>
      </c>
      <c r="D24" s="34">
        <v>6</v>
      </c>
      <c r="E24" s="37">
        <v>2800</v>
      </c>
      <c r="F24" s="37">
        <f>E24*D24</f>
        <v>16800</v>
      </c>
    </row>
    <row r="25" spans="1:6">
      <c r="A25" s="39" t="s">
        <v>23</v>
      </c>
      <c r="B25" s="35" t="s">
        <v>24</v>
      </c>
      <c r="C25" s="36" t="s">
        <v>18</v>
      </c>
      <c r="D25" s="34">
        <v>14</v>
      </c>
      <c r="E25" s="37">
        <v>1820</v>
      </c>
      <c r="F25" s="37">
        <f>E25*D25</f>
        <v>25480</v>
      </c>
    </row>
    <row r="26" spans="1:6" ht="19.2" customHeight="1" thickBot="1">
      <c r="A26" s="34" t="s">
        <v>25</v>
      </c>
      <c r="B26" s="35" t="s">
        <v>26</v>
      </c>
      <c r="C26" s="36" t="s">
        <v>18</v>
      </c>
      <c r="D26" s="34">
        <v>1</v>
      </c>
      <c r="E26" s="37">
        <v>55000</v>
      </c>
      <c r="F26" s="37">
        <f t="shared" ref="F26:F37" si="0">E26*D26</f>
        <v>55000</v>
      </c>
    </row>
    <row r="27" spans="1:6" ht="25.2" customHeight="1">
      <c r="A27" s="34" t="s">
        <v>27</v>
      </c>
      <c r="B27" s="40" t="s">
        <v>28</v>
      </c>
      <c r="C27" s="36" t="s">
        <v>18</v>
      </c>
      <c r="D27" s="41">
        <v>2</v>
      </c>
      <c r="E27" s="42">
        <v>45000</v>
      </c>
      <c r="F27" s="37">
        <f t="shared" si="0"/>
        <v>90000</v>
      </c>
    </row>
    <row r="28" spans="1:6">
      <c r="A28" s="34" t="s">
        <v>27</v>
      </c>
      <c r="B28" s="43" t="s">
        <v>53</v>
      </c>
      <c r="C28" s="36" t="s">
        <v>18</v>
      </c>
      <c r="D28" s="34">
        <v>1</v>
      </c>
      <c r="E28" s="37">
        <v>58000</v>
      </c>
      <c r="F28" s="37">
        <f t="shared" si="0"/>
        <v>58000</v>
      </c>
    </row>
    <row r="29" spans="1:6">
      <c r="A29" s="34" t="s">
        <v>29</v>
      </c>
      <c r="B29" s="43" t="s">
        <v>54</v>
      </c>
      <c r="C29" s="36" t="s">
        <v>18</v>
      </c>
      <c r="D29" s="34">
        <v>2</v>
      </c>
      <c r="E29" s="37">
        <v>25000</v>
      </c>
      <c r="F29" s="37">
        <f t="shared" si="0"/>
        <v>50000</v>
      </c>
    </row>
    <row r="30" spans="1:6">
      <c r="A30" s="39" t="s">
        <v>30</v>
      </c>
      <c r="B30" s="35" t="s">
        <v>31</v>
      </c>
      <c r="C30" s="36" t="s">
        <v>18</v>
      </c>
      <c r="D30" s="34">
        <v>1</v>
      </c>
      <c r="E30" s="37">
        <v>10000</v>
      </c>
      <c r="F30" s="37">
        <f t="shared" si="0"/>
        <v>10000</v>
      </c>
    </row>
    <row r="31" spans="1:6">
      <c r="A31" s="34" t="s">
        <v>32</v>
      </c>
      <c r="B31" s="35" t="s">
        <v>33</v>
      </c>
      <c r="C31" s="36" t="s">
        <v>18</v>
      </c>
      <c r="D31" s="34">
        <v>3</v>
      </c>
      <c r="E31" s="37">
        <v>3500</v>
      </c>
      <c r="F31" s="37">
        <f t="shared" si="0"/>
        <v>10500</v>
      </c>
    </row>
    <row r="32" spans="1:6" ht="22.8" customHeight="1">
      <c r="A32" s="34" t="s">
        <v>34</v>
      </c>
      <c r="B32" s="38" t="s">
        <v>35</v>
      </c>
      <c r="C32" s="36" t="s">
        <v>18</v>
      </c>
      <c r="D32" s="34">
        <v>3</v>
      </c>
      <c r="E32" s="37">
        <v>107000</v>
      </c>
      <c r="F32" s="37">
        <f t="shared" si="0"/>
        <v>321000</v>
      </c>
    </row>
    <row r="33" spans="1:6">
      <c r="A33" s="34" t="s">
        <v>36</v>
      </c>
      <c r="B33" s="43" t="s">
        <v>37</v>
      </c>
      <c r="C33" s="36" t="s">
        <v>18</v>
      </c>
      <c r="D33" s="34">
        <v>1</v>
      </c>
      <c r="E33" s="37">
        <v>5000</v>
      </c>
      <c r="F33" s="37">
        <f t="shared" si="0"/>
        <v>5000</v>
      </c>
    </row>
    <row r="34" spans="1:6">
      <c r="A34" s="34" t="s">
        <v>38</v>
      </c>
      <c r="B34" s="43" t="s">
        <v>56</v>
      </c>
      <c r="C34" s="36" t="s">
        <v>18</v>
      </c>
      <c r="D34" s="34">
        <v>4</v>
      </c>
      <c r="E34" s="37">
        <v>4500</v>
      </c>
      <c r="F34" s="37">
        <f t="shared" si="0"/>
        <v>18000</v>
      </c>
    </row>
    <row r="35" spans="1:6">
      <c r="A35" s="34">
        <v>2.2999999999999998</v>
      </c>
      <c r="B35" s="43" t="s">
        <v>22</v>
      </c>
      <c r="C35" s="36" t="s">
        <v>18</v>
      </c>
      <c r="D35" s="34">
        <v>3</v>
      </c>
      <c r="E35" s="37">
        <v>3800</v>
      </c>
      <c r="F35" s="37">
        <f t="shared" si="0"/>
        <v>11400</v>
      </c>
    </row>
    <row r="36" spans="1:6">
      <c r="A36" s="34">
        <v>2.4</v>
      </c>
      <c r="B36" s="43" t="s">
        <v>39</v>
      </c>
      <c r="C36" s="36" t="s">
        <v>18</v>
      </c>
      <c r="D36" s="34">
        <v>1</v>
      </c>
      <c r="E36" s="37">
        <v>10500</v>
      </c>
      <c r="F36" s="37">
        <f t="shared" si="0"/>
        <v>10500</v>
      </c>
    </row>
    <row r="37" spans="1:6">
      <c r="A37" s="34">
        <v>2.5</v>
      </c>
      <c r="B37" s="43" t="s">
        <v>40</v>
      </c>
      <c r="C37" s="36" t="s">
        <v>18</v>
      </c>
      <c r="D37" s="34">
        <v>1</v>
      </c>
      <c r="E37" s="37">
        <v>4500</v>
      </c>
      <c r="F37" s="37">
        <f t="shared" si="0"/>
        <v>4500</v>
      </c>
    </row>
    <row r="38" spans="1:6">
      <c r="A38" s="34"/>
      <c r="B38" s="43"/>
      <c r="C38" s="36"/>
      <c r="D38" s="34"/>
      <c r="E38" s="37"/>
      <c r="F38" s="37"/>
    </row>
    <row r="39" spans="1:6">
      <c r="A39" s="34"/>
      <c r="B39" s="43"/>
      <c r="C39" s="36"/>
      <c r="D39" s="34"/>
      <c r="E39" s="37"/>
      <c r="F39" s="37"/>
    </row>
    <row r="40" spans="1:6">
      <c r="A40" s="34"/>
      <c r="B40" s="43"/>
      <c r="C40" s="36"/>
      <c r="D40" s="34"/>
      <c r="E40" s="37"/>
      <c r="F40" s="37"/>
    </row>
    <row r="41" spans="1:6">
      <c r="A41" s="34"/>
      <c r="B41" s="43"/>
      <c r="C41" s="36"/>
      <c r="D41" s="34"/>
      <c r="E41" s="37"/>
      <c r="F41" s="37"/>
    </row>
    <row r="42" spans="1:6">
      <c r="A42" s="34"/>
      <c r="B42" s="43"/>
      <c r="C42" s="36"/>
      <c r="D42" s="34"/>
      <c r="E42" s="37"/>
      <c r="F42" s="37"/>
    </row>
    <row r="43" spans="1:6">
      <c r="A43" s="34"/>
      <c r="B43" s="43"/>
      <c r="C43" s="36"/>
      <c r="D43" s="34"/>
      <c r="E43" s="37"/>
      <c r="F43" s="37"/>
    </row>
    <row r="44" spans="1:6">
      <c r="A44" s="34"/>
      <c r="B44" s="43"/>
      <c r="C44" s="36"/>
      <c r="D44" s="34"/>
      <c r="E44" s="37"/>
      <c r="F44" s="37"/>
    </row>
    <row r="45" spans="1:6">
      <c r="A45" s="34"/>
      <c r="B45" s="43"/>
      <c r="C45" s="36"/>
      <c r="D45" s="34"/>
      <c r="E45" s="37"/>
      <c r="F45" s="37"/>
    </row>
    <row r="46" spans="1:6">
      <c r="A46" s="34"/>
      <c r="B46" s="43"/>
      <c r="C46" s="36"/>
      <c r="D46" s="34"/>
      <c r="E46" s="37"/>
      <c r="F46" s="37"/>
    </row>
    <row r="47" spans="1:6">
      <c r="A47" s="34"/>
      <c r="B47" s="43"/>
      <c r="C47" s="36"/>
      <c r="D47" s="34"/>
      <c r="E47" s="37"/>
      <c r="F47" s="37"/>
    </row>
    <row r="48" spans="1:6">
      <c r="A48" s="34"/>
      <c r="B48" s="43"/>
      <c r="C48" s="36"/>
      <c r="D48" s="34"/>
      <c r="E48" s="37"/>
      <c r="F48" s="37"/>
    </row>
    <row r="49" spans="1:6">
      <c r="A49" s="34"/>
      <c r="B49" s="43"/>
      <c r="C49" s="36"/>
      <c r="D49" s="34"/>
      <c r="E49" s="37"/>
      <c r="F49" s="37"/>
    </row>
    <row r="50" spans="1:6">
      <c r="A50" s="34"/>
      <c r="B50" s="43"/>
      <c r="C50" s="36"/>
      <c r="D50" s="34"/>
      <c r="E50" s="37"/>
      <c r="F50" s="37"/>
    </row>
    <row r="51" spans="1:6">
      <c r="A51" s="34"/>
      <c r="B51" s="43"/>
      <c r="C51" s="36"/>
      <c r="D51" s="34"/>
      <c r="E51" s="37"/>
      <c r="F51" s="37"/>
    </row>
    <row r="52" spans="1:6">
      <c r="A52" s="34"/>
      <c r="B52" s="43"/>
      <c r="C52" s="36"/>
      <c r="D52" s="34"/>
      <c r="E52" s="37"/>
      <c r="F52" s="37"/>
    </row>
    <row r="53" spans="1:6">
      <c r="A53" s="34"/>
      <c r="B53" s="43"/>
      <c r="C53" s="36"/>
      <c r="D53" s="34"/>
      <c r="E53" s="37"/>
      <c r="F53" s="37"/>
    </row>
    <row r="54" spans="1:6">
      <c r="A54" s="34"/>
      <c r="B54" s="43"/>
      <c r="C54" s="36"/>
      <c r="D54" s="34"/>
      <c r="E54" s="37"/>
      <c r="F54" s="37"/>
    </row>
    <row r="55" spans="1:6">
      <c r="A55" s="34"/>
      <c r="B55" s="43"/>
      <c r="C55" s="36"/>
      <c r="D55" s="34"/>
      <c r="E55" s="37"/>
      <c r="F55" s="37"/>
    </row>
    <row r="56" spans="1:6">
      <c r="A56" s="34"/>
      <c r="B56" s="43"/>
      <c r="C56" s="36"/>
      <c r="D56" s="34"/>
      <c r="E56" s="37"/>
      <c r="F56" s="37"/>
    </row>
    <row r="57" spans="1:6" ht="15" thickBot="1">
      <c r="A57" s="44"/>
      <c r="B57" s="45"/>
      <c r="C57" s="46"/>
      <c r="D57" s="44"/>
      <c r="E57" s="47"/>
      <c r="F57" s="48"/>
    </row>
    <row r="58" spans="1:6" ht="15" thickBot="1">
      <c r="A58" s="49" t="s">
        <v>41</v>
      </c>
      <c r="B58" s="50" t="s">
        <v>42</v>
      </c>
      <c r="C58" s="51"/>
      <c r="D58" s="45"/>
      <c r="E58" s="52"/>
      <c r="F58" s="53">
        <f>SUM(F21:F56)</f>
        <v>937380</v>
      </c>
    </row>
    <row r="59" spans="1:6">
      <c r="A59" s="54"/>
      <c r="B59" s="55"/>
      <c r="D59" s="56"/>
      <c r="F59" s="57"/>
    </row>
    <row r="60" spans="1:6">
      <c r="A60" s="49" t="s">
        <v>43</v>
      </c>
      <c r="B60" s="50" t="s">
        <v>44</v>
      </c>
      <c r="C60" s="51"/>
      <c r="D60" s="58"/>
      <c r="E60" s="52"/>
      <c r="F60" s="59">
        <f>(F58*0.22)</f>
        <v>206223.6</v>
      </c>
    </row>
    <row r="61" spans="1:6">
      <c r="A61" s="60"/>
      <c r="B61" s="61"/>
      <c r="C61" s="52"/>
      <c r="D61" s="58"/>
      <c r="E61" s="52"/>
      <c r="F61" s="62"/>
    </row>
    <row r="62" spans="1:6">
      <c r="A62" s="63" t="s">
        <v>45</v>
      </c>
      <c r="B62" s="64" t="s">
        <v>46</v>
      </c>
      <c r="C62" s="65"/>
      <c r="D62" s="66"/>
      <c r="E62" s="52"/>
      <c r="F62" s="59">
        <f>F58+F60</f>
        <v>1143603.6000000001</v>
      </c>
    </row>
    <row r="63" spans="1:6">
      <c r="A63" s="54"/>
      <c r="B63" s="55"/>
      <c r="F63" s="67"/>
    </row>
    <row r="64" spans="1:6">
      <c r="A64" s="49" t="s">
        <v>47</v>
      </c>
      <c r="B64" s="68" t="s">
        <v>48</v>
      </c>
      <c r="C64" s="69"/>
      <c r="D64" s="52"/>
      <c r="E64" s="52"/>
      <c r="F64" s="70">
        <v>98000</v>
      </c>
    </row>
    <row r="65" spans="1:6">
      <c r="A65" s="54"/>
      <c r="B65" s="55"/>
      <c r="C65" s="71"/>
      <c r="F65" s="57"/>
    </row>
    <row r="66" spans="1:6">
      <c r="A66" s="49" t="s">
        <v>49</v>
      </c>
      <c r="B66" s="68" t="s">
        <v>50</v>
      </c>
      <c r="C66" s="51"/>
      <c r="D66" s="52"/>
      <c r="E66" s="52"/>
      <c r="F66" s="59">
        <f>F64*0.6676</f>
        <v>65424.799999999996</v>
      </c>
    </row>
    <row r="67" spans="1:6" ht="15" thickBot="1">
      <c r="A67" s="54"/>
      <c r="B67" s="55"/>
      <c r="F67" s="67"/>
    </row>
    <row r="68" spans="1:6" ht="15.6" thickTop="1" thickBot="1">
      <c r="A68" s="49" t="s">
        <v>51</v>
      </c>
      <c r="B68" s="68" t="s">
        <v>52</v>
      </c>
      <c r="C68" s="51"/>
      <c r="D68" s="52"/>
      <c r="E68" s="52"/>
      <c r="F68" s="72">
        <f>F62+F66</f>
        <v>1209028.4000000001</v>
      </c>
    </row>
    <row r="69" spans="1:6" ht="15" thickTop="1"/>
  </sheetData>
  <mergeCells count="4">
    <mergeCell ref="A4:B4"/>
    <mergeCell ref="A9:B9"/>
    <mergeCell ref="C10:F10"/>
    <mergeCell ref="A15:F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</dc:creator>
  <cp:lastModifiedBy>Ruben</cp:lastModifiedBy>
  <dcterms:created xsi:type="dcterms:W3CDTF">2026-06-12T13:51:27Z</dcterms:created>
  <dcterms:modified xsi:type="dcterms:W3CDTF">2026-06-12T15:18:23Z</dcterms:modified>
</cp:coreProperties>
</file>